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CMI\OUTPATIENT\CY 2014\TEST\"/>
    </mc:Choice>
  </mc:AlternateContent>
  <bookViews>
    <workbookView xWindow="0" yWindow="0" windowWidth="21570" windowHeight="9810"/>
  </bookViews>
  <sheets>
    <sheet name="PER DIEM WEIGHTS, AVERAGE LOS A" sheetId="1" r:id="rId1"/>
  </sheets>
  <calcPr calcId="152511"/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" i="1"/>
  <c r="C33" i="1"/>
  <c r="H33" i="1" l="1"/>
  <c r="G33" i="1" s="1"/>
</calcChain>
</file>

<file path=xl/sharedStrings.xml><?xml version="1.0" encoding="utf-8"?>
<sst xmlns="http://schemas.openxmlformats.org/spreadsheetml/2006/main" count="40" uniqueCount="40">
  <si>
    <t>HIWTAPG</t>
  </si>
  <si>
    <t>PERDIEM WEIGHT</t>
  </si>
  <si>
    <t>PERDIEM ECMAD</t>
  </si>
  <si>
    <t>NUMBER OF CASES</t>
  </si>
  <si>
    <t>AVERAGE CHARGE</t>
  </si>
  <si>
    <t>EAPG Description</t>
  </si>
  <si>
    <t>PHARMACOTHERAPY BY EXTENDED INFUSION</t>
  </si>
  <si>
    <t>PHARMACOTHERAPY EXCEPT BY EXTENDED INFUSION</t>
  </si>
  <si>
    <t>PHOTOCHEMOTHERAPY</t>
  </si>
  <si>
    <t>CLASS I CHEMOTHERAPY DRUGS</t>
  </si>
  <si>
    <t>CLASS II CHEMOTHERAPY DRUGS</t>
  </si>
  <si>
    <t>CLASS III CHEMOTHERAPY DRUGS</t>
  </si>
  <si>
    <t>CLASS IV CHEMOTHERAPY DRUGS</t>
  </si>
  <si>
    <t>CLASS V CHEMOTHERAPY DRUGS</t>
  </si>
  <si>
    <t>CLASS VI CHEMOTHERAPY DRUGS</t>
  </si>
  <si>
    <t>CLASS VII CHEMOTHERAPY DRUGS</t>
  </si>
  <si>
    <t>CLASS VIII COMBINED CHEMOTHERAPY AND PHARMACOTHERAPY</t>
  </si>
  <si>
    <t>CLASS IX COMBINED CHEMOTHERAPY AND PHARMACOTHERAPY</t>
  </si>
  <si>
    <t>CLASS X COMBINED CHEMOTHERAPY AND PHARMACOTHERAPY</t>
  </si>
  <si>
    <t>CLASS XI COMBINED CHEMOTHERAPY AND PHARMACOTHERAPY</t>
  </si>
  <si>
    <t>CLASS XIII COMBINED CHEMOTHERAPY AND PHARMACOTHERAPY</t>
  </si>
  <si>
    <t>MINOR CHEMOTHERAPY DRUGS</t>
  </si>
  <si>
    <t>CHEMOTHERAPY</t>
  </si>
  <si>
    <t>LEVEL I THERAPEUTIC RADIATION TREATMENT PREPARATION</t>
  </si>
  <si>
    <t>LEVEL II THERAPEUTIC RADIATION TREATMENT PREPARATION</t>
  </si>
  <si>
    <t>MEDICAL RADIATION PHYSICS</t>
  </si>
  <si>
    <t>RADIOELEMENT APPLICATION</t>
  </si>
  <si>
    <t>THERAPEUTIC RADIOLOGY TREATMENT PLANNING</t>
  </si>
  <si>
    <t>RADIOTHERAPY</t>
  </si>
  <si>
    <t>THERAPEUTIC NUCLEAR MEDICINE</t>
  </si>
  <si>
    <t>LEVEL I AFTERLOADING BRACHYTHERAPY</t>
  </si>
  <si>
    <t>RADIATION TREATMENT DELIVERY</t>
  </si>
  <si>
    <t>INSTILLATION OF RADIOELEMENT SOLUTIONS</t>
  </si>
  <si>
    <t>HYPERTHERMIC THERAPIES</t>
  </si>
  <si>
    <t>RADIOSURGERY</t>
  </si>
  <si>
    <t>LEVEL II AFTERLOADING BRACHYTHERAPY</t>
  </si>
  <si>
    <t>TOTAL CHARGES</t>
  </si>
  <si>
    <t>AVERAGE LOS</t>
  </si>
  <si>
    <t>TOTAL</t>
  </si>
  <si>
    <t>PER DIEM WEIGHT, PER DIEM ECMAD, AVERAGE LOS, AVERAGE CHARGES AND TOTAL CHARGES BY HIWTAPG FOR CY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</si>
</sst>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"/>
    <numFmt numFmtId="165" formatCode="_(&quot;$&quot;* #,##0_);_(&quot;$&quot;* \(#,##0\);_(&quot;$&quot;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8" fillId="0" borderId="0" xfId="0" applyFont="1"/>
    <xf numFmtId="0" fontId="18" fillId="0" borderId="11" xfId="0" applyFont="1" applyBorder="1"/>
    <xf numFmtId="3" fontId="18" fillId="0" borderId="11" xfId="0" applyNumberFormat="1" applyFont="1" applyBorder="1"/>
    <xf numFmtId="164" fontId="18" fillId="0" borderId="11" xfId="0" applyNumberFormat="1" applyFont="1" applyBorder="1"/>
    <xf numFmtId="43" fontId="18" fillId="0" borderId="11" xfId="1" applyNumberFormat="1" applyFont="1" applyBorder="1"/>
    <xf numFmtId="165" fontId="18" fillId="0" borderId="11" xfId="2" applyNumberFormat="1" applyFont="1" applyBorder="1"/>
    <xf numFmtId="0" fontId="18" fillId="0" borderId="12" xfId="0" applyFont="1" applyBorder="1" applyAlignment="1">
      <alignment horizontal="center" wrapText="1"/>
    </xf>
    <xf numFmtId="0" fontId="18" fillId="0" borderId="13" xfId="0" applyFont="1" applyBorder="1" applyAlignment="1">
      <alignment horizontal="center" wrapText="1"/>
    </xf>
    <xf numFmtId="0" fontId="18" fillId="0" borderId="14" xfId="0" applyFont="1" applyBorder="1" applyAlignment="1">
      <alignment horizontal="center" wrapText="1"/>
    </xf>
    <xf numFmtId="0" fontId="18" fillId="0" borderId="10" xfId="0" applyFont="1" applyBorder="1"/>
    <xf numFmtId="165" fontId="18" fillId="0" borderId="15" xfId="2" applyNumberFormat="1" applyFont="1" applyBorder="1"/>
    <xf numFmtId="3" fontId="20" fillId="0" borderId="17" xfId="0" applyNumberFormat="1" applyFont="1" applyBorder="1"/>
    <xf numFmtId="164" fontId="20" fillId="0" borderId="17" xfId="0" applyNumberFormat="1" applyFont="1" applyBorder="1"/>
    <xf numFmtId="43" fontId="20" fillId="0" borderId="17" xfId="1" applyNumberFormat="1" applyFont="1" applyBorder="1"/>
    <xf numFmtId="165" fontId="20" fillId="0" borderId="17" xfId="2" applyNumberFormat="1" applyFont="1" applyBorder="1"/>
    <xf numFmtId="165" fontId="20" fillId="0" borderId="18" xfId="2" applyNumberFormat="1" applyFont="1" applyBorder="1"/>
    <xf numFmtId="0" fontId="19" fillId="0" borderId="0" xfId="0" applyFont="1" applyAlignment="1">
      <alignment horizontal="center" wrapText="1"/>
    </xf>
    <xf numFmtId="0" fontId="20" fillId="0" borderId="16" xfId="0" applyFont="1" applyBorder="1" applyAlignment="1">
      <alignment horizontal="center"/>
    </xf>
    <xf numFmtId="0" fontId="20" fillId="0" borderId="17" xfId="0" applyFont="1" applyBorder="1" applyAlignment="1">
      <alignment horizontal="center"/>
    </xf>
  </cellXfs>
  <cellStyles count="44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1" builtinId="3"/>
    <cellStyle name="Currency" xfId="2" builtinId="4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workbookViewId="0">
      <selection sqref="A1:H1"/>
    </sheetView>
  </sheetViews>
  <sheetFormatPr defaultRowHeight="14.25" x14ac:dyDescent="0.2"/>
  <cols>
    <col min="1" max="1" width="13.140625" style="1" customWidth="1"/>
    <col min="2" max="2" width="70" style="1" customWidth="1"/>
    <col min="3" max="3" width="11" style="1" customWidth="1"/>
    <col min="4" max="4" width="11.28515625" style="1" customWidth="1"/>
    <col min="5" max="5" width="12.28515625" style="1" customWidth="1"/>
    <col min="6" max="6" width="11.140625" style="1" customWidth="1"/>
    <col min="7" max="7" width="14.42578125" style="1" customWidth="1"/>
    <col min="8" max="8" width="18" style="1" customWidth="1"/>
    <col min="9" max="16384" width="9.140625" style="1"/>
  </cols>
  <sheetData>
    <row r="1" spans="1:8" ht="52.5" customHeight="1" thickBot="1" x14ac:dyDescent="0.35">
      <c r="A1" s="17" t="s">
        <v>39</v>
      </c>
      <c r="B1" s="17"/>
      <c r="C1" s="17"/>
      <c r="D1" s="17"/>
      <c r="E1" s="17"/>
      <c r="F1" s="17"/>
      <c r="G1" s="17"/>
      <c r="H1" s="17"/>
    </row>
    <row r="2" spans="1:8" ht="45.75" customHeight="1" x14ac:dyDescent="0.2">
      <c r="A2" s="7" t="s">
        <v>0</v>
      </c>
      <c r="B2" s="8" t="s">
        <v>5</v>
      </c>
      <c r="C2" s="8" t="s">
        <v>3</v>
      </c>
      <c r="D2" s="8" t="s">
        <v>1</v>
      </c>
      <c r="E2" s="8" t="s">
        <v>2</v>
      </c>
      <c r="F2" s="8" t="s">
        <v>37</v>
      </c>
      <c r="G2" s="8" t="s">
        <v>4</v>
      </c>
      <c r="H2" s="9" t="s">
        <v>36</v>
      </c>
    </row>
    <row r="3" spans="1:8" ht="18.75" customHeight="1" x14ac:dyDescent="0.2">
      <c r="A3" s="10">
        <v>1</v>
      </c>
      <c r="B3" s="2" t="s">
        <v>8</v>
      </c>
      <c r="C3" s="3">
        <v>247</v>
      </c>
      <c r="D3" s="4">
        <v>3.7392950600000002E-2</v>
      </c>
      <c r="E3" s="4">
        <v>3.0173334999999998E-3</v>
      </c>
      <c r="F3" s="5">
        <v>135.53036437</v>
      </c>
      <c r="G3" s="6">
        <v>4276.5665992000004</v>
      </c>
      <c r="H3" s="11">
        <f>+G3*C3</f>
        <v>1056311.9500024002</v>
      </c>
    </row>
    <row r="4" spans="1:8" ht="18.75" customHeight="1" x14ac:dyDescent="0.2">
      <c r="A4" s="10">
        <v>110</v>
      </c>
      <c r="B4" s="2" t="s">
        <v>6</v>
      </c>
      <c r="C4" s="3">
        <v>7747</v>
      </c>
      <c r="D4" s="4">
        <v>0.62111500659999996</v>
      </c>
      <c r="E4" s="4">
        <v>5.0119370000000003E-2</v>
      </c>
      <c r="F4" s="5">
        <v>162.45643475</v>
      </c>
      <c r="G4" s="6">
        <v>53234.765455000001</v>
      </c>
      <c r="H4" s="11">
        <f t="shared" ref="H4:H32" si="0">+G4*C4</f>
        <v>412409727.97988498</v>
      </c>
    </row>
    <row r="5" spans="1:8" ht="18.75" customHeight="1" x14ac:dyDescent="0.2">
      <c r="A5" s="10">
        <v>111</v>
      </c>
      <c r="B5" s="2" t="s">
        <v>7</v>
      </c>
      <c r="C5" s="3">
        <v>20665</v>
      </c>
      <c r="D5" s="4">
        <v>0.62081506490000005</v>
      </c>
      <c r="E5" s="4">
        <v>5.0095167000000003E-2</v>
      </c>
      <c r="F5" s="5">
        <v>106.30800871</v>
      </c>
      <c r="G5" s="6">
        <v>25757.027424</v>
      </c>
      <c r="H5" s="11">
        <f t="shared" si="0"/>
        <v>532268971.71696001</v>
      </c>
    </row>
    <row r="6" spans="1:8" ht="18.75" customHeight="1" x14ac:dyDescent="0.2">
      <c r="A6" s="10">
        <v>340</v>
      </c>
      <c r="B6" s="2" t="s">
        <v>29</v>
      </c>
      <c r="C6" s="3">
        <v>689</v>
      </c>
      <c r="D6" s="4">
        <v>1.3346318531000001</v>
      </c>
      <c r="E6" s="4">
        <v>0.1076948826</v>
      </c>
      <c r="F6" s="5">
        <v>6.7358490566000002</v>
      </c>
      <c r="G6" s="6">
        <v>2968.8005079999998</v>
      </c>
      <c r="H6" s="11">
        <f t="shared" si="0"/>
        <v>2045503.5500119999</v>
      </c>
    </row>
    <row r="7" spans="1:8" ht="18.75" customHeight="1" x14ac:dyDescent="0.2">
      <c r="A7" s="10">
        <v>342</v>
      </c>
      <c r="B7" s="2" t="s">
        <v>30</v>
      </c>
      <c r="C7" s="3">
        <v>219</v>
      </c>
      <c r="D7" s="4">
        <v>1.2831550156</v>
      </c>
      <c r="E7" s="4">
        <v>0.1035410839</v>
      </c>
      <c r="F7" s="5">
        <v>28.196347031999998</v>
      </c>
      <c r="G7" s="6">
        <v>21946.772968000001</v>
      </c>
      <c r="H7" s="11">
        <f t="shared" si="0"/>
        <v>4806343.2799920002</v>
      </c>
    </row>
    <row r="8" spans="1:8" ht="18.75" customHeight="1" x14ac:dyDescent="0.2">
      <c r="A8" s="10">
        <v>343</v>
      </c>
      <c r="B8" s="2" t="s">
        <v>31</v>
      </c>
      <c r="C8" s="3">
        <v>4950</v>
      </c>
      <c r="D8" s="4">
        <v>0.48154753709999998</v>
      </c>
      <c r="E8" s="4">
        <v>3.8857311399999997E-2</v>
      </c>
      <c r="F8" s="5">
        <v>63.791111110999999</v>
      </c>
      <c r="G8" s="6">
        <v>26060.073251000002</v>
      </c>
      <c r="H8" s="11">
        <f t="shared" si="0"/>
        <v>128997362.59245001</v>
      </c>
    </row>
    <row r="9" spans="1:8" ht="18.75" customHeight="1" x14ac:dyDescent="0.2">
      <c r="A9" s="10">
        <v>344</v>
      </c>
      <c r="B9" s="2" t="s">
        <v>32</v>
      </c>
      <c r="C9" s="3">
        <v>108</v>
      </c>
      <c r="D9" s="4">
        <v>2.3289631646000002</v>
      </c>
      <c r="E9" s="4">
        <v>0.1879300378</v>
      </c>
      <c r="F9" s="5">
        <v>28.12037037</v>
      </c>
      <c r="G9" s="6">
        <v>9758.3970370000006</v>
      </c>
      <c r="H9" s="11">
        <f t="shared" si="0"/>
        <v>1053906.8799960001</v>
      </c>
    </row>
    <row r="10" spans="1:8" ht="18.75" customHeight="1" x14ac:dyDescent="0.2">
      <c r="A10" s="10">
        <v>345</v>
      </c>
      <c r="B10" s="2" t="s">
        <v>33</v>
      </c>
      <c r="C10" s="3">
        <v>6</v>
      </c>
      <c r="D10" s="4">
        <v>0.14326438</v>
      </c>
      <c r="E10" s="4">
        <v>1.15603719E-2</v>
      </c>
      <c r="F10" s="5">
        <v>39.666666667000001</v>
      </c>
      <c r="G10" s="6">
        <v>5830.6916666999996</v>
      </c>
      <c r="H10" s="11">
        <f t="shared" si="0"/>
        <v>34984.150000199996</v>
      </c>
    </row>
    <row r="11" spans="1:8" ht="18.75" customHeight="1" x14ac:dyDescent="0.2">
      <c r="A11" s="10">
        <v>346</v>
      </c>
      <c r="B11" s="2" t="s">
        <v>34</v>
      </c>
      <c r="C11" s="3">
        <v>286</v>
      </c>
      <c r="D11" s="4">
        <v>1.4782952465999999</v>
      </c>
      <c r="E11" s="4">
        <v>0.11928745189999999</v>
      </c>
      <c r="F11" s="5">
        <v>43.097902097999999</v>
      </c>
      <c r="G11" s="6">
        <v>23467.922202999998</v>
      </c>
      <c r="H11" s="11">
        <f t="shared" si="0"/>
        <v>6711825.750057999</v>
      </c>
    </row>
    <row r="12" spans="1:8" ht="18.75" customHeight="1" x14ac:dyDescent="0.2">
      <c r="A12" s="10">
        <v>349</v>
      </c>
      <c r="B12" s="2" t="s">
        <v>35</v>
      </c>
      <c r="C12" s="3">
        <v>27</v>
      </c>
      <c r="D12" s="4">
        <v>3.8139490361999999</v>
      </c>
      <c r="E12" s="4">
        <v>0.30775737339999998</v>
      </c>
      <c r="F12" s="5">
        <v>44.629629629999997</v>
      </c>
      <c r="G12" s="6">
        <v>35506.166666999998</v>
      </c>
      <c r="H12" s="11">
        <f t="shared" si="0"/>
        <v>958666.50000899995</v>
      </c>
    </row>
    <row r="13" spans="1:8" ht="18.75" customHeight="1" x14ac:dyDescent="0.2">
      <c r="A13" s="10">
        <v>430</v>
      </c>
      <c r="B13" s="2" t="s">
        <v>9</v>
      </c>
      <c r="C13" s="3">
        <v>20</v>
      </c>
      <c r="D13" s="4">
        <v>0.75448704600000005</v>
      </c>
      <c r="E13" s="4">
        <v>6.0881503500000003E-2</v>
      </c>
      <c r="F13" s="5">
        <v>46.5</v>
      </c>
      <c r="G13" s="6">
        <v>19167.6705</v>
      </c>
      <c r="H13" s="11">
        <f t="shared" si="0"/>
        <v>383353.41000000003</v>
      </c>
    </row>
    <row r="14" spans="1:8" ht="18.75" customHeight="1" x14ac:dyDescent="0.2">
      <c r="A14" s="10">
        <v>431</v>
      </c>
      <c r="B14" s="2" t="s">
        <v>10</v>
      </c>
      <c r="C14" s="3">
        <v>543</v>
      </c>
      <c r="D14" s="4">
        <v>1.0001576273999999</v>
      </c>
      <c r="E14" s="4">
        <v>8.0705295600000004E-2</v>
      </c>
      <c r="F14" s="5">
        <v>10.73480663</v>
      </c>
      <c r="G14" s="6">
        <v>2296.5472743999999</v>
      </c>
      <c r="H14" s="11">
        <f t="shared" si="0"/>
        <v>1247025.1699991999</v>
      </c>
    </row>
    <row r="15" spans="1:8" ht="18.75" customHeight="1" x14ac:dyDescent="0.2">
      <c r="A15" s="10">
        <v>432</v>
      </c>
      <c r="B15" s="2" t="s">
        <v>11</v>
      </c>
      <c r="C15" s="3">
        <v>120</v>
      </c>
      <c r="D15" s="4">
        <v>5.9243566954000002</v>
      </c>
      <c r="E15" s="4">
        <v>0.4780516044</v>
      </c>
      <c r="F15" s="5">
        <v>21.2</v>
      </c>
      <c r="G15" s="6">
        <v>18514.584332999999</v>
      </c>
      <c r="H15" s="11">
        <f t="shared" si="0"/>
        <v>2221750.1199599998</v>
      </c>
    </row>
    <row r="16" spans="1:8" ht="18.75" customHeight="1" x14ac:dyDescent="0.2">
      <c r="A16" s="10">
        <v>433</v>
      </c>
      <c r="B16" s="2" t="s">
        <v>12</v>
      </c>
      <c r="C16" s="3">
        <v>27</v>
      </c>
      <c r="D16" s="4">
        <v>0.84942897419999996</v>
      </c>
      <c r="E16" s="4">
        <v>6.85426123E-2</v>
      </c>
      <c r="F16" s="5">
        <v>39.222222221999999</v>
      </c>
      <c r="G16" s="6">
        <v>15288.158519000001</v>
      </c>
      <c r="H16" s="11">
        <f t="shared" si="0"/>
        <v>412780.28001300001</v>
      </c>
    </row>
    <row r="17" spans="1:8" ht="18.75" customHeight="1" x14ac:dyDescent="0.2">
      <c r="A17" s="10">
        <v>434</v>
      </c>
      <c r="B17" s="2" t="s">
        <v>13</v>
      </c>
      <c r="C17" s="3">
        <v>368</v>
      </c>
      <c r="D17" s="4">
        <v>5.3589824106000004</v>
      </c>
      <c r="E17" s="4">
        <v>0.4324300968</v>
      </c>
      <c r="F17" s="5">
        <v>39.008152174000003</v>
      </c>
      <c r="G17" s="6">
        <v>15996.758859</v>
      </c>
      <c r="H17" s="11">
        <f t="shared" si="0"/>
        <v>5886807.2601119997</v>
      </c>
    </row>
    <row r="18" spans="1:8" ht="18.75" customHeight="1" x14ac:dyDescent="0.2">
      <c r="A18" s="10">
        <v>441</v>
      </c>
      <c r="B18" s="2" t="s">
        <v>14</v>
      </c>
      <c r="C18" s="3">
        <v>2</v>
      </c>
      <c r="D18" s="4">
        <v>1.9489892299999999E-2</v>
      </c>
      <c r="E18" s="4">
        <v>1.5726895999999999E-3</v>
      </c>
      <c r="F18" s="5">
        <v>115</v>
      </c>
      <c r="G18" s="6">
        <v>2720.25</v>
      </c>
      <c r="H18" s="11">
        <f t="shared" si="0"/>
        <v>5440.5</v>
      </c>
    </row>
    <row r="19" spans="1:8" ht="18.75" customHeight="1" x14ac:dyDescent="0.2">
      <c r="A19" s="10">
        <v>443</v>
      </c>
      <c r="B19" s="2" t="s">
        <v>15</v>
      </c>
      <c r="C19" s="3">
        <v>704</v>
      </c>
      <c r="D19" s="4">
        <v>0.47418731209999998</v>
      </c>
      <c r="E19" s="4">
        <v>3.8263395800000002E-2</v>
      </c>
      <c r="F19" s="5">
        <v>113.22869317999999</v>
      </c>
      <c r="G19" s="6">
        <v>6923.3041476999997</v>
      </c>
      <c r="H19" s="11">
        <f t="shared" si="0"/>
        <v>4874006.1199808</v>
      </c>
    </row>
    <row r="20" spans="1:8" ht="18.75" customHeight="1" x14ac:dyDescent="0.2">
      <c r="A20" s="10">
        <v>460</v>
      </c>
      <c r="B20" s="2" t="s">
        <v>16</v>
      </c>
      <c r="C20" s="3">
        <v>425</v>
      </c>
      <c r="D20" s="4">
        <v>0.47537281749999999</v>
      </c>
      <c r="E20" s="4">
        <v>3.8359057299999999E-2</v>
      </c>
      <c r="F20" s="5">
        <v>86.788235294000003</v>
      </c>
      <c r="G20" s="6">
        <v>2768.9050588</v>
      </c>
      <c r="H20" s="11">
        <f t="shared" si="0"/>
        <v>1176784.6499900001</v>
      </c>
    </row>
    <row r="21" spans="1:8" ht="18.75" customHeight="1" x14ac:dyDescent="0.2">
      <c r="A21" s="10">
        <v>461</v>
      </c>
      <c r="B21" s="2" t="s">
        <v>17</v>
      </c>
      <c r="C21" s="3">
        <v>1304</v>
      </c>
      <c r="D21" s="4">
        <v>0.76272161469999999</v>
      </c>
      <c r="E21" s="4">
        <v>6.1545972099999999E-2</v>
      </c>
      <c r="F21" s="5">
        <v>148.82285275999999</v>
      </c>
      <c r="G21" s="6">
        <v>15675.26931</v>
      </c>
      <c r="H21" s="11">
        <f t="shared" si="0"/>
        <v>20440551.180239998</v>
      </c>
    </row>
    <row r="22" spans="1:8" ht="18.75" customHeight="1" x14ac:dyDescent="0.2">
      <c r="A22" s="10">
        <v>462</v>
      </c>
      <c r="B22" s="2" t="s">
        <v>18</v>
      </c>
      <c r="C22" s="3">
        <v>581</v>
      </c>
      <c r="D22" s="4">
        <v>1.1702989526000001</v>
      </c>
      <c r="E22" s="4">
        <v>9.4434437499999996E-2</v>
      </c>
      <c r="F22" s="5">
        <v>82.877796902</v>
      </c>
      <c r="G22" s="6">
        <v>15440.34</v>
      </c>
      <c r="H22" s="11">
        <f t="shared" si="0"/>
        <v>8970837.540000001</v>
      </c>
    </row>
    <row r="23" spans="1:8" ht="18.75" customHeight="1" x14ac:dyDescent="0.2">
      <c r="A23" s="10">
        <v>463</v>
      </c>
      <c r="B23" s="2" t="s">
        <v>19</v>
      </c>
      <c r="C23" s="3">
        <v>25</v>
      </c>
      <c r="D23" s="4">
        <v>6.3511774565000003</v>
      </c>
      <c r="E23" s="4">
        <v>0.51249287119999998</v>
      </c>
      <c r="F23" s="5">
        <v>44.16</v>
      </c>
      <c r="G23" s="6">
        <v>22089.118399999999</v>
      </c>
      <c r="H23" s="11">
        <f t="shared" si="0"/>
        <v>552227.96</v>
      </c>
    </row>
    <row r="24" spans="1:8" ht="18.75" customHeight="1" x14ac:dyDescent="0.2">
      <c r="A24" s="10">
        <v>465</v>
      </c>
      <c r="B24" s="2" t="s">
        <v>20</v>
      </c>
      <c r="C24" s="3">
        <v>29</v>
      </c>
      <c r="D24" s="4">
        <v>23.728620290999999</v>
      </c>
      <c r="E24" s="4">
        <v>1.9147235023</v>
      </c>
      <c r="F24" s="5">
        <v>2.2413793103000001</v>
      </c>
      <c r="G24" s="6">
        <v>33730.71931</v>
      </c>
      <c r="H24" s="11">
        <f t="shared" si="0"/>
        <v>978190.85999000003</v>
      </c>
    </row>
    <row r="25" spans="1:8" ht="18.75" customHeight="1" x14ac:dyDescent="0.2">
      <c r="A25" s="10">
        <v>476</v>
      </c>
      <c r="B25" s="2" t="s">
        <v>23</v>
      </c>
      <c r="C25" s="3">
        <v>16</v>
      </c>
      <c r="D25" s="4">
        <v>0.3551614239</v>
      </c>
      <c r="E25" s="4">
        <v>2.86588903E-2</v>
      </c>
      <c r="F25" s="5">
        <v>18.9375</v>
      </c>
      <c r="G25" s="6">
        <v>2800.8668750000002</v>
      </c>
      <c r="H25" s="11">
        <f t="shared" si="0"/>
        <v>44813.87</v>
      </c>
    </row>
    <row r="26" spans="1:8" ht="18.75" customHeight="1" x14ac:dyDescent="0.2">
      <c r="A26" s="10">
        <v>477</v>
      </c>
      <c r="B26" s="2" t="s">
        <v>24</v>
      </c>
      <c r="C26" s="3">
        <v>15</v>
      </c>
      <c r="D26" s="4">
        <v>0.96257109640000005</v>
      </c>
      <c r="E26" s="4">
        <v>7.76723416E-2</v>
      </c>
      <c r="F26" s="5">
        <v>2.7333333333000001</v>
      </c>
      <c r="G26" s="6">
        <v>2060.1906666999998</v>
      </c>
      <c r="H26" s="11">
        <f t="shared" si="0"/>
        <v>30902.860000499997</v>
      </c>
    </row>
    <row r="27" spans="1:8" ht="18.75" customHeight="1" x14ac:dyDescent="0.2">
      <c r="A27" s="10">
        <v>478</v>
      </c>
      <c r="B27" s="2" t="s">
        <v>25</v>
      </c>
      <c r="C27" s="3">
        <v>46</v>
      </c>
      <c r="D27" s="4">
        <v>1.6338389257999999</v>
      </c>
      <c r="E27" s="4">
        <v>0.1318386721</v>
      </c>
      <c r="F27" s="5">
        <v>32.456521739000003</v>
      </c>
      <c r="G27" s="6">
        <v>19194.434565</v>
      </c>
      <c r="H27" s="11">
        <f t="shared" si="0"/>
        <v>882943.98999000003</v>
      </c>
    </row>
    <row r="28" spans="1:8" ht="18.75" customHeight="1" x14ac:dyDescent="0.2">
      <c r="A28" s="10">
        <v>482</v>
      </c>
      <c r="B28" s="2" t="s">
        <v>26</v>
      </c>
      <c r="C28" s="3">
        <v>55</v>
      </c>
      <c r="D28" s="4">
        <v>12.099105413</v>
      </c>
      <c r="E28" s="4">
        <v>0.97630798620000003</v>
      </c>
      <c r="F28" s="5">
        <v>13.636363636</v>
      </c>
      <c r="G28" s="6">
        <v>18724.258182000001</v>
      </c>
      <c r="H28" s="11">
        <f t="shared" si="0"/>
        <v>1029834.20001</v>
      </c>
    </row>
    <row r="29" spans="1:8" ht="18.75" customHeight="1" x14ac:dyDescent="0.2">
      <c r="A29" s="10">
        <v>484</v>
      </c>
      <c r="B29" s="2" t="s">
        <v>27</v>
      </c>
      <c r="C29" s="3">
        <v>480</v>
      </c>
      <c r="D29" s="4">
        <v>1.5558390128999999</v>
      </c>
      <c r="E29" s="4">
        <v>0.12554465819999999</v>
      </c>
      <c r="F29" s="5">
        <v>22.693750000000001</v>
      </c>
      <c r="G29" s="6">
        <v>7452.3482917000001</v>
      </c>
      <c r="H29" s="11">
        <f t="shared" si="0"/>
        <v>3577127.1800159998</v>
      </c>
    </row>
    <row r="30" spans="1:8" ht="18.75" customHeight="1" x14ac:dyDescent="0.2">
      <c r="A30" s="10">
        <v>495</v>
      </c>
      <c r="B30" s="2" t="s">
        <v>21</v>
      </c>
      <c r="C30" s="3">
        <v>158</v>
      </c>
      <c r="D30" s="4">
        <v>5.0233533187999999</v>
      </c>
      <c r="E30" s="4">
        <v>0.40534732070000001</v>
      </c>
      <c r="F30" s="5">
        <v>41.379746834999999</v>
      </c>
      <c r="G30" s="6">
        <v>24936.035380000001</v>
      </c>
      <c r="H30" s="11">
        <f t="shared" si="0"/>
        <v>3939893.5900400002</v>
      </c>
    </row>
    <row r="31" spans="1:8" ht="18.75" customHeight="1" x14ac:dyDescent="0.2">
      <c r="A31" s="10">
        <v>802</v>
      </c>
      <c r="B31" s="2" t="s">
        <v>28</v>
      </c>
      <c r="C31" s="3">
        <v>231</v>
      </c>
      <c r="D31" s="4">
        <v>7.9262816099999994E-2</v>
      </c>
      <c r="E31" s="4">
        <v>6.3959207999999997E-3</v>
      </c>
      <c r="F31" s="5">
        <v>18.562770563000001</v>
      </c>
      <c r="G31" s="6">
        <v>390.95181817999998</v>
      </c>
      <c r="H31" s="11">
        <f t="shared" si="0"/>
        <v>90309.869999579998</v>
      </c>
    </row>
    <row r="32" spans="1:8" ht="18.75" customHeight="1" x14ac:dyDescent="0.2">
      <c r="A32" s="10">
        <v>803</v>
      </c>
      <c r="B32" s="2" t="s">
        <v>22</v>
      </c>
      <c r="C32" s="3">
        <v>202</v>
      </c>
      <c r="D32" s="4">
        <v>5.4088403700000003E-2</v>
      </c>
      <c r="E32" s="4">
        <v>4.3645326000000002E-3</v>
      </c>
      <c r="F32" s="5">
        <v>101.52475248</v>
      </c>
      <c r="G32" s="6">
        <v>2124.5212870999999</v>
      </c>
      <c r="H32" s="11">
        <f t="shared" si="0"/>
        <v>429153.2999942</v>
      </c>
    </row>
    <row r="33" spans="1:8" ht="18.75" customHeight="1" thickBot="1" x14ac:dyDescent="0.3">
      <c r="A33" s="18" t="s">
        <v>38</v>
      </c>
      <c r="B33" s="19"/>
      <c r="C33" s="12">
        <f>SUM(C3:C32)</f>
        <v>40295</v>
      </c>
      <c r="D33" s="13">
        <v>0.76099972467866728</v>
      </c>
      <c r="E33" s="13">
        <v>6.1407028330755689E-2</v>
      </c>
      <c r="F33" s="14">
        <v>105.77029408110309</v>
      </c>
      <c r="G33" s="15">
        <f>+H33/C33</f>
        <v>28477.933695488275</v>
      </c>
      <c r="H33" s="16">
        <f>SUM(H3:H32)</f>
        <v>1147518338.2597001</v>
      </c>
    </row>
  </sheetData>
  <mergeCells count="2">
    <mergeCell ref="A1:H1"/>
    <mergeCell ref="A33:B33"/>
  </mergeCells>
  <pageMargins left="0.45" right="0.45" top="0.75" bottom="0.75" header="0.3" footer="0.3"/>
  <pageSetup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 DIEM WEIGHTS, AVERAGE LOS 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Nduka Udom</dc:creator>
  <cp:lastModifiedBy>Nduka Udom</cp:lastModifiedBy>
  <cp:lastPrinted>2015-07-31T18:00:51Z</cp:lastPrinted>
  <dcterms:created xsi:type="dcterms:W3CDTF">2015-07-31T17:45:06Z</dcterms:created>
  <dcterms:modified xsi:type="dcterms:W3CDTF">2015-08-05T19:32:52Z</dcterms:modified>
</cp:coreProperties>
</file>